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YZANO~1\AppData\Local\Temp\Rar$DIa11256.41888\"/>
    </mc:Choice>
  </mc:AlternateContent>
  <bookViews>
    <workbookView xWindow="-120" yWindow="330" windowWidth="29040" windowHeight="15990"/>
  </bookViews>
  <sheets>
    <sheet name="приложение №19" sheetId="3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7" i="3" l="1"/>
  <c r="I30" i="3" s="1"/>
  <c r="K21" i="3" l="1"/>
  <c r="K22" i="3"/>
  <c r="K23" i="3"/>
  <c r="K24" i="3"/>
  <c r="K25" i="3"/>
  <c r="K26" i="3"/>
  <c r="K27" i="3"/>
  <c r="K28" i="3"/>
  <c r="K29" i="3"/>
  <c r="K30" i="3" l="1"/>
  <c r="J21" i="3"/>
  <c r="J28" i="3"/>
  <c r="J25" i="3"/>
  <c r="J24" i="3"/>
  <c r="J22" i="3"/>
  <c r="J29" i="3"/>
  <c r="J27" i="3"/>
  <c r="J26" i="3"/>
  <c r="J23" i="3"/>
  <c r="J30" i="3" l="1"/>
  <c r="C30" i="3"/>
  <c r="D30" i="3"/>
  <c r="E30" i="3"/>
  <c r="F30" i="3"/>
  <c r="G30" i="3"/>
  <c r="B30" i="3"/>
  <c r="H30" i="3" l="1"/>
  <c r="B31" i="3"/>
  <c r="B32" i="3" l="1"/>
</calcChain>
</file>

<file path=xl/sharedStrings.xml><?xml version="1.0" encoding="utf-8"?>
<sst xmlns="http://schemas.openxmlformats.org/spreadsheetml/2006/main" count="27" uniqueCount="26">
  <si>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</si>
  <si>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</si>
  <si>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</si>
  <si>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</si>
  <si>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</si>
  <si>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</si>
  <si>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</si>
  <si>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</si>
  <si>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Муниципальный район</t>
  </si>
  <si>
    <t>Всего консолидированный бюджет района *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</si>
  <si>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</si>
  <si>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</si>
  <si>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Дотация на выравнивание бюджетной обеспеченности поселений</t>
  </si>
  <si>
    <t>Субвенции бюджетам поселений</t>
  </si>
  <si>
    <t>Субсидии бюджетам поселений</t>
  </si>
  <si>
    <t>Иные межбюджетные трансферты бюджетам поселений</t>
  </si>
  <si>
    <t>ИТОГО</t>
  </si>
  <si>
    <t>Всего по поселениям</t>
  </si>
  <si>
    <t>Нераспределенный резерв</t>
  </si>
  <si>
    <t>Муниципальное образование (городское, сельское поселение)</t>
  </si>
  <si>
    <t>Распределение межбюджетных трансфертов  бюджетам городских и сельских поселений на плановый период 2023 и 2024 годов</t>
  </si>
  <si>
    <t>Приложение № 19</t>
  </si>
  <si>
    <t>от 26.11.2021 № 678</t>
  </si>
  <si>
    <t>Приложение 18</t>
  </si>
  <si>
    <t>к решению Думы района</t>
  </si>
  <si>
    <t>от 17.02.2022  № 710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</si>
</sst>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4"/>
      <name val="Times New Roman"/>
      <family val="1"/>
      <charset val="204"/>
    </font>
    <font>
      <sz val="14"/>
      <name val="Times New Roman"/>
      <family val="1"/>
    </font>
    <font>
      <sz val="14"/>
      <name val="Times New Roman CYR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38">
    <xf numFmtId="0" fontId="0" fillId="0" borderId="0" xfId="0"/>
    <xf numFmtId="0" fontId="8" fillId="0" borderId="0" xfId="4" applyFont="1" applyFill="1"/>
    <xf numFmtId="0" fontId="7" fillId="0" borderId="0" xfId="4" applyFont="1" applyFill="1"/>
    <xf numFmtId="0" fontId="6" fillId="0" borderId="0" xfId="4" applyFont="1" applyFill="1"/>
    <xf numFmtId="164" fontId="8" fillId="0" borderId="0" xfId="4" applyNumberFormat="1" applyFont="1" applyFill="1"/>
    <xf numFmtId="0" fontId="10" fillId="0" borderId="0" xfId="4" applyFont="1" applyFill="1"/>
    <xf numFmtId="0" fontId="8" fillId="0" borderId="0" xfId="0" applyFont="1" applyFill="1" applyAlignment="1">
      <alignment horizontal="center"/>
    </xf>
    <xf numFmtId="0" fontId="6" fillId="0" borderId="0" xfId="0" applyFont="1" applyFill="1" applyAlignment="1">
      <alignment horizontal="justify" vertical="center" wrapText="1"/>
    </xf>
    <xf numFmtId="0" fontId="11" fillId="0" borderId="0" xfId="4" applyFont="1" applyFill="1"/>
    <xf numFmtId="0" fontId="6" fillId="0" borderId="0" xfId="0" applyFont="1" applyFill="1" applyBorder="1" applyAlignment="1">
      <alignment horizontal="justify" vertical="center" wrapText="1"/>
    </xf>
    <xf numFmtId="0" fontId="9" fillId="0" borderId="0" xfId="4" applyFont="1" applyFill="1"/>
    <xf numFmtId="0" fontId="9" fillId="0" borderId="0" xfId="2" applyFont="1" applyFill="1"/>
    <xf numFmtId="164" fontId="6" fillId="0" borderId="1" xfId="2" applyNumberFormat="1" applyFont="1" applyFill="1" applyBorder="1" applyAlignment="1">
      <alignment wrapText="1"/>
    </xf>
    <xf numFmtId="0" fontId="6" fillId="0" borderId="1" xfId="2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164" fontId="3" fillId="0" borderId="1" xfId="2" applyNumberFormat="1" applyFont="1" applyFill="1" applyBorder="1" applyAlignment="1">
      <alignment horizontal="center" wrapText="1"/>
    </xf>
    <xf numFmtId="4" fontId="6" fillId="0" borderId="1" xfId="2" applyNumberFormat="1" applyFont="1" applyFill="1" applyBorder="1"/>
    <xf numFmtId="0" fontId="12" fillId="0" borderId="1" xfId="0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wrapText="1"/>
    </xf>
    <xf numFmtId="164" fontId="13" fillId="0" borderId="1" xfId="2" applyNumberFormat="1" applyFont="1" applyFill="1" applyBorder="1" applyAlignment="1">
      <alignment wrapText="1"/>
    </xf>
    <xf numFmtId="164" fontId="13" fillId="0" borderId="1" xfId="0" applyNumberFormat="1" applyFont="1" applyFill="1" applyBorder="1" applyAlignment="1"/>
    <xf numFmtId="164" fontId="14" fillId="0" borderId="1" xfId="0" applyNumberFormat="1" applyFont="1" applyFill="1" applyBorder="1" applyAlignment="1"/>
    <xf numFmtId="164" fontId="13" fillId="0" borderId="1" xfId="4" applyNumberFormat="1" applyFont="1" applyFill="1" applyBorder="1"/>
    <xf numFmtId="164" fontId="15" fillId="0" borderId="1" xfId="2" applyNumberFormat="1" applyFont="1" applyFill="1" applyBorder="1" applyAlignment="1">
      <alignment wrapText="1"/>
    </xf>
    <xf numFmtId="0" fontId="12" fillId="0" borderId="1" xfId="3" applyFont="1" applyFill="1" applyBorder="1" applyAlignment="1">
      <alignment horizontal="center" vertical="center" wrapText="1"/>
    </xf>
    <xf numFmtId="0" fontId="8" fillId="0" borderId="0" xfId="4" applyFont="1" applyFill="1" applyAlignment="1">
      <alignment horizontal="left"/>
    </xf>
    <xf numFmtId="0" fontId="6" fillId="0" borderId="0" xfId="4" applyFont="1" applyFill="1" applyAlignment="1">
      <alignment horizontal="left"/>
    </xf>
    <xf numFmtId="0" fontId="15" fillId="0" borderId="1" xfId="2" applyFont="1" applyFill="1" applyBorder="1"/>
    <xf numFmtId="0" fontId="12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0" fillId="0" borderId="0" xfId="0" applyAlignment="1"/>
    <xf numFmtId="0" fontId="3" fillId="0" borderId="0" xfId="4" applyFont="1" applyFill="1" applyAlignment="1">
      <alignment vertical="top" wrapText="1"/>
    </xf>
    <xf numFmtId="0" fontId="12" fillId="0" borderId="1" xfId="3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0"/>
  <sheetViews>
    <sheetView tabSelected="1" zoomScale="85" workbookViewId="0">
      <selection activeCell="N15" sqref="N15"/>
    </sheetView>
  </sheetViews>
  <sheetFormatPr defaultColWidth="9.140625" defaultRowHeight="15.75" x14ac:dyDescent="0.25"/>
  <cols>
    <col min="1" max="1" width="38" style="1" customWidth="1"/>
    <col min="2" max="2" width="16.42578125" style="1" customWidth="1"/>
    <col min="3" max="5" width="17.7109375" style="1" customWidth="1"/>
    <col min="6" max="7" width="16" style="1" customWidth="1"/>
    <col min="8" max="8" width="16.140625" style="1" customWidth="1"/>
    <col min="9" max="9" width="15.7109375" style="1" customWidth="1"/>
    <col min="10" max="10" width="16.7109375" style="1" customWidth="1"/>
    <col min="11" max="11" width="17.140625" style="1" customWidth="1"/>
    <col min="12" max="16384" width="9.140625" style="1"/>
  </cols>
  <sheetData>
    <row r="1" spans="1:12" x14ac:dyDescent="0.25">
      <c r="K1" s="27" t="s">
        <v>23</v>
      </c>
      <c r="L1" s="3"/>
    </row>
    <row r="2" spans="1:12" x14ac:dyDescent="0.25">
      <c r="K2" s="27" t="s">
        <v>24</v>
      </c>
      <c r="L2" s="3"/>
    </row>
    <row r="3" spans="1:12" x14ac:dyDescent="0.25">
      <c r="K3" s="27" t="s">
        <v>25</v>
      </c>
      <c r="L3" s="3"/>
    </row>
    <row r="5" spans="1:12" x14ac:dyDescent="0.25">
      <c r="I5" s="3"/>
      <c r="J5" s="26"/>
      <c r="K5" s="27" t="s">
        <v>21</v>
      </c>
      <c r="L5" s="3"/>
    </row>
    <row r="6" spans="1:12" x14ac:dyDescent="0.25">
      <c r="I6" s="3"/>
      <c r="J6" s="26"/>
      <c r="K6" s="27" t="s">
        <v>24</v>
      </c>
      <c r="L6" s="3"/>
    </row>
    <row r="7" spans="1:12" x14ac:dyDescent="0.25">
      <c r="I7" s="3"/>
      <c r="J7" s="26"/>
      <c r="K7" s="27" t="s">
        <v>22</v>
      </c>
      <c r="L7" s="3"/>
    </row>
    <row r="12" spans="1:12" ht="18.75" customHeight="1" x14ac:dyDescent="0.25">
      <c r="A12" s="6"/>
      <c r="B12" s="6"/>
      <c r="C12" s="6"/>
      <c r="D12" s="6"/>
      <c r="E12" s="6"/>
      <c r="F12" s="6"/>
      <c r="G12" s="6"/>
      <c r="H12" s="6"/>
      <c r="I12" s="6"/>
    </row>
    <row r="13" spans="1:12" ht="18.75" customHeight="1" x14ac:dyDescent="0.25">
      <c r="A13" s="6"/>
      <c r="B13" s="6"/>
      <c r="C13" s="6"/>
      <c r="D13" s="6"/>
      <c r="E13" s="6"/>
      <c r="F13" s="6"/>
      <c r="G13" s="6"/>
      <c r="H13" s="6"/>
      <c r="I13" s="6"/>
    </row>
    <row r="14" spans="1:12" ht="54" customHeight="1" x14ac:dyDescent="0.25">
      <c r="A14" s="30" t="s">
        <v>20</v>
      </c>
      <c r="B14" s="30"/>
      <c r="C14" s="30"/>
      <c r="D14" s="30"/>
      <c r="E14" s="30"/>
      <c r="F14" s="30"/>
      <c r="G14" s="30"/>
      <c r="H14" s="30"/>
      <c r="I14" s="30"/>
      <c r="J14" s="31"/>
    </row>
    <row r="15" spans="1:12" ht="18.75" customHeight="1" x14ac:dyDescent="0.25">
      <c r="A15" s="7"/>
      <c r="B15" s="7"/>
      <c r="C15" s="7"/>
      <c r="D15" s="7"/>
      <c r="E15" s="7"/>
      <c r="F15" s="9"/>
      <c r="G15" s="9"/>
      <c r="H15" s="9"/>
      <c r="I15" s="9"/>
      <c r="J15" s="3"/>
    </row>
    <row r="16" spans="1:12" s="10" customFormat="1" ht="30.75" customHeight="1" x14ac:dyDescent="0.25">
      <c r="A16" s="33" t="s">
        <v>19</v>
      </c>
      <c r="B16" s="33" t="s">
        <v>12</v>
      </c>
      <c r="C16" s="34"/>
      <c r="D16" s="36" t="s">
        <v>13</v>
      </c>
      <c r="E16" s="34"/>
      <c r="F16" s="36" t="s">
        <v>14</v>
      </c>
      <c r="G16" s="34"/>
      <c r="H16" s="35" t="s">
        <v>15</v>
      </c>
      <c r="I16" s="34"/>
      <c r="J16" s="33" t="s">
        <v>16</v>
      </c>
      <c r="K16" s="37"/>
    </row>
    <row r="17" spans="1:11" s="10" customFormat="1" ht="13.5" customHeight="1" x14ac:dyDescent="0.25">
      <c r="A17" s="33"/>
      <c r="B17" s="35"/>
      <c r="C17" s="34"/>
      <c r="D17" s="34"/>
      <c r="E17" s="34"/>
      <c r="F17" s="34"/>
      <c r="G17" s="34"/>
      <c r="H17" s="34"/>
      <c r="I17" s="34"/>
      <c r="J17" s="33"/>
      <c r="K17" s="37"/>
    </row>
    <row r="18" spans="1:11" s="10" customFormat="1" ht="15.75" customHeight="1" x14ac:dyDescent="0.25">
      <c r="A18" s="33"/>
      <c r="B18" s="35"/>
      <c r="C18" s="34"/>
      <c r="D18" s="34"/>
      <c r="E18" s="34"/>
      <c r="F18" s="34"/>
      <c r="G18" s="34"/>
      <c r="H18" s="34"/>
      <c r="I18" s="34"/>
      <c r="J18" s="33"/>
      <c r="K18" s="37"/>
    </row>
    <row r="19" spans="1:11" s="11" customFormat="1" ht="27.75" customHeight="1" x14ac:dyDescent="0.25">
      <c r="A19" s="33"/>
      <c r="B19" s="35"/>
      <c r="C19" s="34"/>
      <c r="D19" s="34"/>
      <c r="E19" s="34"/>
      <c r="F19" s="34"/>
      <c r="G19" s="34"/>
      <c r="H19" s="34"/>
      <c r="I19" s="34"/>
      <c r="J19" s="33"/>
      <c r="K19" s="37"/>
    </row>
    <row r="20" spans="1:11" s="11" customFormat="1" ht="27.75" customHeight="1" x14ac:dyDescent="0.25">
      <c r="A20" s="25"/>
      <c r="B20" s="18">
        <v>2023</v>
      </c>
      <c r="C20" s="18">
        <v>2024</v>
      </c>
      <c r="D20" s="29">
        <v>2023</v>
      </c>
      <c r="E20" s="29">
        <v>2024</v>
      </c>
      <c r="F20" s="29">
        <v>2023</v>
      </c>
      <c r="G20" s="29">
        <v>2024</v>
      </c>
      <c r="H20" s="29">
        <v>2023</v>
      </c>
      <c r="I20" s="29">
        <v>2024</v>
      </c>
      <c r="J20" s="29">
        <v>2023</v>
      </c>
      <c r="K20" s="29">
        <v>2024</v>
      </c>
    </row>
    <row r="21" spans="1:11" ht="24" customHeight="1" x14ac:dyDescent="0.3">
      <c r="A21" s="19" t="s">
        <v>0</v>
      </c>
      <c r="B21" s="20">
        <v>91409.97600000001</v>
      </c>
      <c r="C21" s="20">
        <v>96376.585999999996</v>
      </c>
      <c r="D21" s="20">
        <v>1531.5</v>
      </c>
      <c r="E21" s="21">
        <v>1585.2</v>
      </c>
      <c r="F21" s="21">
        <v>57.53</v>
      </c>
      <c r="G21" s="22">
        <v>57.53</v>
      </c>
      <c r="H21" s="22">
        <v>7182</v>
      </c>
      <c r="I21" s="20">
        <v>12541.1</v>
      </c>
      <c r="J21" s="23">
        <f>B21+D21+F21+H21</f>
        <v>100181.00600000001</v>
      </c>
      <c r="K21" s="23">
        <f>C21+E21+G21+I21</f>
        <v>110560.416</v>
      </c>
    </row>
    <row r="22" spans="1:11" ht="37.5" x14ac:dyDescent="0.3">
      <c r="A22" s="19" t="s">
        <v>1</v>
      </c>
      <c r="B22" s="20">
        <v>61494.375</v>
      </c>
      <c r="C22" s="20">
        <v>64123.7</v>
      </c>
      <c r="D22" s="20">
        <v>839.5</v>
      </c>
      <c r="E22" s="21">
        <v>853.09999999999991</v>
      </c>
      <c r="F22" s="21">
        <v>201.71</v>
      </c>
      <c r="G22" s="22">
        <v>50.11</v>
      </c>
      <c r="H22" s="22">
        <v>88373.3</v>
      </c>
      <c r="I22" s="20">
        <v>84545</v>
      </c>
      <c r="J22" s="23">
        <f t="shared" ref="J22:J29" si="0">B22+D22+F22+H22</f>
        <v>150908.88500000001</v>
      </c>
      <c r="K22" s="23">
        <f t="shared" ref="K22:K29" si="1">C22+E22+G22+I22</f>
        <v>149571.91</v>
      </c>
    </row>
    <row r="23" spans="1:11" ht="18.75" x14ac:dyDescent="0.3">
      <c r="A23" s="19" t="s">
        <v>2</v>
      </c>
      <c r="B23" s="20">
        <v>7257.9000000000005</v>
      </c>
      <c r="C23" s="20">
        <v>7541.4749999999995</v>
      </c>
      <c r="D23" s="20">
        <v>276.3</v>
      </c>
      <c r="E23" s="21">
        <v>285.3</v>
      </c>
      <c r="F23" s="21">
        <v>7.5</v>
      </c>
      <c r="G23" s="22">
        <v>7.5</v>
      </c>
      <c r="H23" s="22">
        <v>31534.559999999998</v>
      </c>
      <c r="I23" s="20">
        <v>32417.759999999998</v>
      </c>
      <c r="J23" s="23">
        <f t="shared" si="0"/>
        <v>39076.259999999995</v>
      </c>
      <c r="K23" s="23">
        <f t="shared" si="1"/>
        <v>40252.034999999996</v>
      </c>
    </row>
    <row r="24" spans="1:11" ht="18.75" x14ac:dyDescent="0.3">
      <c r="A24" s="19" t="s">
        <v>3</v>
      </c>
      <c r="B24" s="20">
        <v>5792.674</v>
      </c>
      <c r="C24" s="20">
        <v>6021.0789999999997</v>
      </c>
      <c r="D24" s="20">
        <v>259.09999999999997</v>
      </c>
      <c r="E24" s="21">
        <v>268.09999999999997</v>
      </c>
      <c r="F24" s="21">
        <v>15</v>
      </c>
      <c r="G24" s="22">
        <v>15</v>
      </c>
      <c r="H24" s="22">
        <v>26531.980000000003</v>
      </c>
      <c r="I24" s="20">
        <v>37544.68</v>
      </c>
      <c r="J24" s="23">
        <f t="shared" si="0"/>
        <v>32598.754000000004</v>
      </c>
      <c r="K24" s="23">
        <f t="shared" si="1"/>
        <v>43848.858999999997</v>
      </c>
    </row>
    <row r="25" spans="1:11" ht="18.75" x14ac:dyDescent="0.3">
      <c r="A25" s="19" t="s">
        <v>4</v>
      </c>
      <c r="B25" s="20">
        <v>5771.7520000000004</v>
      </c>
      <c r="C25" s="20">
        <v>6011.2</v>
      </c>
      <c r="D25" s="20">
        <v>355.8</v>
      </c>
      <c r="E25" s="21">
        <v>364.8</v>
      </c>
      <c r="F25" s="21">
        <v>13.58</v>
      </c>
      <c r="G25" s="22">
        <v>13.58</v>
      </c>
      <c r="H25" s="22">
        <v>90198.549999999988</v>
      </c>
      <c r="I25" s="20">
        <v>32599.649999999998</v>
      </c>
      <c r="J25" s="23">
        <f t="shared" si="0"/>
        <v>96339.681999999986</v>
      </c>
      <c r="K25" s="23">
        <f t="shared" si="1"/>
        <v>38989.229999999996</v>
      </c>
    </row>
    <row r="26" spans="1:11" ht="37.5" x14ac:dyDescent="0.3">
      <c r="A26" s="19" t="s">
        <v>5</v>
      </c>
      <c r="B26" s="20">
        <v>1306.2</v>
      </c>
      <c r="C26" s="20">
        <v>1347.8</v>
      </c>
      <c r="D26" s="20">
        <v>359.09999999999997</v>
      </c>
      <c r="E26" s="21">
        <v>368.09999999999997</v>
      </c>
      <c r="F26" s="20">
        <v>13.58</v>
      </c>
      <c r="G26" s="21">
        <v>13.58</v>
      </c>
      <c r="H26" s="22">
        <v>34034.920000000006</v>
      </c>
      <c r="I26" s="20">
        <v>34956.720000000001</v>
      </c>
      <c r="J26" s="23">
        <f t="shared" si="0"/>
        <v>35713.800000000003</v>
      </c>
      <c r="K26" s="23">
        <f t="shared" si="1"/>
        <v>36686.200000000004</v>
      </c>
    </row>
    <row r="27" spans="1:11" ht="18.75" x14ac:dyDescent="0.3">
      <c r="A27" s="19" t="s">
        <v>6</v>
      </c>
      <c r="B27" s="20">
        <v>14045.56</v>
      </c>
      <c r="C27" s="20">
        <v>14613.500000000002</v>
      </c>
      <c r="D27" s="20">
        <v>280.2</v>
      </c>
      <c r="E27" s="21">
        <v>289.2</v>
      </c>
      <c r="F27" s="21">
        <v>24.45</v>
      </c>
      <c r="G27" s="22">
        <v>24.45</v>
      </c>
      <c r="H27" s="22">
        <v>72497.45</v>
      </c>
      <c r="I27" s="20">
        <f>69917.8+0.1</f>
        <v>69917.900000000009</v>
      </c>
      <c r="J27" s="23">
        <f t="shared" si="0"/>
        <v>86847.66</v>
      </c>
      <c r="K27" s="23">
        <f t="shared" si="1"/>
        <v>84845.050000000017</v>
      </c>
    </row>
    <row r="28" spans="1:11" ht="18.75" x14ac:dyDescent="0.3">
      <c r="A28" s="19" t="s">
        <v>7</v>
      </c>
      <c r="B28" s="20">
        <v>11626</v>
      </c>
      <c r="C28" s="20">
        <v>12125.6</v>
      </c>
      <c r="D28" s="20">
        <v>613.1</v>
      </c>
      <c r="E28" s="21">
        <v>631</v>
      </c>
      <c r="F28" s="21">
        <v>24.45</v>
      </c>
      <c r="G28" s="22">
        <v>24.45</v>
      </c>
      <c r="H28" s="22">
        <v>82923.090000000011</v>
      </c>
      <c r="I28" s="20">
        <v>98745.79</v>
      </c>
      <c r="J28" s="23">
        <f t="shared" si="0"/>
        <v>95186.640000000014</v>
      </c>
      <c r="K28" s="23">
        <f t="shared" si="1"/>
        <v>111526.84</v>
      </c>
    </row>
    <row r="29" spans="1:11" ht="16.5" customHeight="1" x14ac:dyDescent="0.3">
      <c r="A29" s="19" t="s">
        <v>18</v>
      </c>
      <c r="B29" s="20">
        <v>0</v>
      </c>
      <c r="C29" s="20">
        <v>0</v>
      </c>
      <c r="D29" s="20"/>
      <c r="E29" s="21"/>
      <c r="F29" s="21">
        <v>5286.3</v>
      </c>
      <c r="G29" s="22">
        <v>5818.4</v>
      </c>
      <c r="H29" s="22">
        <v>3000</v>
      </c>
      <c r="I29" s="20">
        <v>3000</v>
      </c>
      <c r="J29" s="23">
        <f t="shared" si="0"/>
        <v>8286.2999999999993</v>
      </c>
      <c r="K29" s="23">
        <f t="shared" si="1"/>
        <v>8818.4</v>
      </c>
    </row>
    <row r="30" spans="1:11" s="5" customFormat="1" ht="17.25" customHeight="1" x14ac:dyDescent="0.3">
      <c r="A30" s="28" t="s">
        <v>17</v>
      </c>
      <c r="B30" s="24">
        <f>SUM(B21:B29)</f>
        <v>198704.43700000003</v>
      </c>
      <c r="C30" s="24">
        <f t="shared" ref="C30:H30" si="2">SUM(C21:C29)</f>
        <v>208160.94</v>
      </c>
      <c r="D30" s="24">
        <f t="shared" si="2"/>
        <v>4514.6000000000004</v>
      </c>
      <c r="E30" s="24">
        <f t="shared" si="2"/>
        <v>4644.8</v>
      </c>
      <c r="F30" s="24">
        <f t="shared" si="2"/>
        <v>5644.1</v>
      </c>
      <c r="G30" s="24">
        <f t="shared" si="2"/>
        <v>6024.5999999999995</v>
      </c>
      <c r="H30" s="24">
        <f t="shared" si="2"/>
        <v>436275.85000000003</v>
      </c>
      <c r="I30" s="24">
        <f>SUM(I21:I29)</f>
        <v>406268.6</v>
      </c>
      <c r="J30" s="24">
        <f>SUM(J21:J29)</f>
        <v>645138.98700000008</v>
      </c>
      <c r="K30" s="24">
        <f>SUM(K21:K29)</f>
        <v>625098.93999999994</v>
      </c>
    </row>
    <row r="31" spans="1:11" ht="20.25" hidden="1" customHeight="1" x14ac:dyDescent="0.25">
      <c r="A31" s="13" t="s">
        <v>8</v>
      </c>
      <c r="B31" s="12" t="e">
        <f>#REF!+#REF!</f>
        <v>#REF!</v>
      </c>
      <c r="C31" s="12"/>
      <c r="D31" s="12"/>
      <c r="E31" s="12"/>
      <c r="F31" s="17"/>
      <c r="G31" s="17"/>
      <c r="H31" s="17"/>
      <c r="I31" s="17"/>
      <c r="J31" s="4"/>
    </row>
    <row r="32" spans="1:11" s="8" customFormat="1" ht="35.25" hidden="1" customHeight="1" x14ac:dyDescent="0.25">
      <c r="A32" s="14" t="s">
        <v>9</v>
      </c>
      <c r="B32" s="16" t="e">
        <f>B31</f>
        <v>#REF!</v>
      </c>
      <c r="C32" s="16"/>
      <c r="D32" s="16"/>
      <c r="E32" s="16"/>
      <c r="F32" s="15"/>
      <c r="G32" s="15"/>
      <c r="H32" s="15"/>
      <c r="I32" s="15"/>
    </row>
    <row r="33" spans="1:9" hidden="1" x14ac:dyDescent="0.25"/>
    <row r="34" spans="1:9" s="3" customFormat="1" ht="63" hidden="1" customHeight="1" x14ac:dyDescent="0.25">
      <c r="A34" s="32" t="s">
        <v>10</v>
      </c>
      <c r="B34" s="32"/>
      <c r="C34" s="32"/>
      <c r="D34" s="32"/>
      <c r="E34" s="32"/>
      <c r="F34" s="32"/>
      <c r="G34" s="32"/>
      <c r="H34" s="32"/>
      <c r="I34" s="32"/>
    </row>
    <row r="35" spans="1:9" s="3" customFormat="1" hidden="1" x14ac:dyDescent="0.25">
      <c r="A35" s="2" t="s">
        <v>11</v>
      </c>
    </row>
    <row r="36" spans="1:9" x14ac:dyDescent="0.25">
      <c r="F36" s="3"/>
      <c r="G36" s="3"/>
      <c r="H36" s="3"/>
      <c r="I36" s="3"/>
    </row>
    <row r="37" spans="1:9" x14ac:dyDescent="0.25">
      <c r="F37" s="3"/>
      <c r="G37" s="3"/>
      <c r="H37" s="3"/>
      <c r="I37" s="3"/>
    </row>
    <row r="38" spans="1:9" x14ac:dyDescent="0.25">
      <c r="F38" s="3"/>
      <c r="G38" s="3"/>
      <c r="H38" s="3"/>
      <c r="I38" s="3"/>
    </row>
    <row r="39" spans="1:9" x14ac:dyDescent="0.25">
      <c r="F39" s="3"/>
      <c r="G39" s="3"/>
      <c r="H39" s="3"/>
      <c r="I39" s="3"/>
    </row>
    <row r="40" spans="1:9" x14ac:dyDescent="0.25">
      <c r="B40" s="4"/>
      <c r="C40" s="4"/>
      <c r="D40" s="4"/>
      <c r="E40" s="4"/>
      <c r="F40" s="3"/>
      <c r="G40" s="3"/>
      <c r="H40" s="3"/>
      <c r="I40" s="3"/>
    </row>
    <row r="41" spans="1:9" x14ac:dyDescent="0.25">
      <c r="F41" s="3"/>
      <c r="G41" s="3"/>
      <c r="H41" s="3"/>
      <c r="I41" s="3"/>
    </row>
    <row r="42" spans="1:9" x14ac:dyDescent="0.25">
      <c r="F42" s="3"/>
      <c r="G42" s="3"/>
      <c r="H42" s="3"/>
      <c r="I42" s="3"/>
    </row>
    <row r="43" spans="1:9" x14ac:dyDescent="0.25">
      <c r="F43" s="3"/>
      <c r="G43" s="3"/>
      <c r="H43" s="3"/>
      <c r="I43" s="3"/>
    </row>
    <row r="44" spans="1:9" x14ac:dyDescent="0.25">
      <c r="F44" s="3"/>
      <c r="G44" s="3"/>
      <c r="H44" s="3"/>
      <c r="I44" s="3"/>
    </row>
    <row r="45" spans="1:9" x14ac:dyDescent="0.25">
      <c r="F45" s="3"/>
      <c r="G45" s="3"/>
      <c r="H45" s="3"/>
      <c r="I45" s="3"/>
    </row>
    <row r="46" spans="1:9" x14ac:dyDescent="0.25">
      <c r="F46" s="3"/>
      <c r="G46" s="3"/>
      <c r="H46" s="3"/>
      <c r="I46" s="3"/>
    </row>
    <row r="47" spans="1:9" x14ac:dyDescent="0.25">
      <c r="F47" s="3"/>
      <c r="G47" s="3"/>
      <c r="H47" s="3"/>
      <c r="I47" s="3"/>
    </row>
    <row r="48" spans="1:9" x14ac:dyDescent="0.25">
      <c r="F48" s="3"/>
      <c r="G48" s="3"/>
      <c r="H48" s="3"/>
      <c r="I48" s="3"/>
    </row>
    <row r="49" spans="6:9" x14ac:dyDescent="0.25">
      <c r="F49" s="3"/>
      <c r="G49" s="3"/>
      <c r="H49" s="3"/>
      <c r="I49" s="3"/>
    </row>
    <row r="50" spans="6:9" x14ac:dyDescent="0.25">
      <c r="F50" s="3"/>
      <c r="G50" s="3"/>
      <c r="H50" s="3"/>
      <c r="I50" s="3"/>
    </row>
  </sheetData>
  <mergeCells count="8">
    <mergeCell ref="A14:J14"/>
    <mergeCell ref="A34:I34"/>
    <mergeCell ref="A16:A19"/>
    <mergeCell ref="B16:C19"/>
    <mergeCell ref="D16:E19"/>
    <mergeCell ref="F16:G19"/>
    <mergeCell ref="H16:I19"/>
    <mergeCell ref="J16:K19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68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Рязанова Елена Владимировна</cp:lastModifiedBy>
  <cp:lastPrinted>2022-02-08T14:35:42Z</cp:lastPrinted>
  <dcterms:created xsi:type="dcterms:W3CDTF">1996-10-08T23:32:33Z</dcterms:created>
  <dcterms:modified xsi:type="dcterms:W3CDTF">2022-02-16T16:51:48Z</dcterms:modified>
</cp:coreProperties>
</file>